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Foglio1!$A$1:$K$31</definedName>
  </definedNames>
  <calcPr calcId="162913"/>
</workbook>
</file>

<file path=xl/calcChain.xml><?xml version="1.0" encoding="utf-8"?>
<calcChain xmlns="http://schemas.openxmlformats.org/spreadsheetml/2006/main">
  <c r="G32" i="1" l="1"/>
  <c r="G17" i="1" l="1"/>
  <c r="G18" i="1"/>
  <c r="G19" i="1"/>
  <c r="G22" i="1"/>
  <c r="G24" i="1"/>
  <c r="G25" i="1"/>
  <c r="G26" i="1"/>
  <c r="G29" i="1"/>
  <c r="G30" i="1"/>
  <c r="G31" i="1"/>
  <c r="G16" i="1"/>
  <c r="G20" i="1" s="1"/>
  <c r="G5" i="1"/>
  <c r="G6" i="1"/>
  <c r="G7" i="1"/>
  <c r="G8" i="1"/>
  <c r="G9" i="1"/>
  <c r="G10" i="1"/>
  <c r="G11" i="1"/>
  <c r="G12" i="1"/>
  <c r="G13" i="1"/>
  <c r="G27" i="1" l="1"/>
  <c r="G4" i="1"/>
  <c r="G14" i="1" s="1"/>
</calcChain>
</file>

<file path=xl/sharedStrings.xml><?xml version="1.0" encoding="utf-8"?>
<sst xmlns="http://schemas.openxmlformats.org/spreadsheetml/2006/main" count="44" uniqueCount="41">
  <si>
    <t xml:space="preserve">  Articolo</t>
  </si>
  <si>
    <t>CIG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</si>
  <si>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</si>
  <si>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</si>
  <si>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</si>
  <si>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</si>
  <si>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</si>
  <si>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</si>
  <si>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</si>
  <si>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</si>
  <si>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</si>
  <si>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PRICK TEST </t>
  </si>
  <si>
    <t>Nocciolo</t>
  </si>
  <si>
    <t>Assenzio</t>
  </si>
  <si>
    <t>Graminacee Mix</t>
  </si>
  <si>
    <t>Dermatophagoides Farinae</t>
  </si>
  <si>
    <t>Dermatophagoides Pteronyssinus</t>
  </si>
  <si>
    <t>Olivo</t>
  </si>
  <si>
    <t>Parietaria judaica</t>
  </si>
  <si>
    <t>Betulla</t>
  </si>
  <si>
    <t>Cipresso</t>
  </si>
  <si>
    <t>Alternaria</t>
  </si>
  <si>
    <t>Ambrosia</t>
  </si>
  <si>
    <t>Epitelio di gatto</t>
  </si>
  <si>
    <t>Controllo negativo</t>
  </si>
  <si>
    <t>Epitelio di cane</t>
  </si>
  <si>
    <t>Aspergillus</t>
  </si>
  <si>
    <t xml:space="preserve">ISTAMINA </t>
  </si>
  <si>
    <t>Lotto 2</t>
  </si>
  <si>
    <t>Artemisia</t>
  </si>
  <si>
    <t>Lotto 3</t>
  </si>
  <si>
    <t xml:space="preserve">Lotto 4 </t>
  </si>
  <si>
    <t>Lotto 6</t>
  </si>
  <si>
    <t>Lotto 7</t>
  </si>
  <si>
    <t>Aghi per Prick Test</t>
  </si>
  <si>
    <t>Quantità triennale Richiesta (ml)</t>
  </si>
  <si>
    <t>Prezzo Unitario a base d'asta (a ml)</t>
  </si>
  <si>
    <t>Ontano</t>
  </si>
  <si>
    <t xml:space="preserve">Graminacee </t>
  </si>
  <si>
    <t>Codolina</t>
  </si>
  <si>
    <t>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</si>
</sst>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_-* #,##0.00\ [$€-410]_-;\-* #,##0.00\ [$€-410]_-;_-* &quot;-&quot;??\ [$€-410]_-;_-@_-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8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169" fontId="1" fillId="2" borderId="26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0" fontId="1" fillId="2" borderId="34" xfId="0" applyNumberFormat="1" applyFont="1" applyFill="1" applyBorder="1" applyAlignment="1">
      <alignment horizontal="center" vertical="center" wrapText="1"/>
    </xf>
    <xf numFmtId="169" fontId="1" fillId="2" borderId="34" xfId="0" applyNumberFormat="1" applyFont="1" applyFill="1" applyBorder="1" applyAlignment="1">
      <alignment horizontal="center" vertical="center"/>
    </xf>
    <xf numFmtId="165" fontId="1" fillId="2" borderId="35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8" xfId="0" applyNumberFormat="1" applyFont="1" applyFill="1" applyBorder="1" applyAlignment="1">
      <alignment horizontal="center" vertical="center" wrapText="1"/>
    </xf>
    <xf numFmtId="0" fontId="0" fillId="2" borderId="40" xfId="0" applyNumberFormat="1" applyFont="1" applyFill="1" applyBorder="1" applyAlignment="1">
      <alignment horizontal="left" vertical="center" wrapText="1"/>
    </xf>
    <xf numFmtId="0" fontId="1" fillId="2" borderId="40" xfId="0" applyNumberFormat="1" applyFont="1" applyFill="1" applyBorder="1" applyAlignment="1">
      <alignment horizontal="center" vertical="center" wrapText="1"/>
    </xf>
    <xf numFmtId="169" fontId="1" fillId="2" borderId="40" xfId="0" applyNumberFormat="1" applyFont="1" applyFill="1" applyBorder="1" applyAlignment="1">
      <alignment horizontal="center" vertical="center"/>
    </xf>
    <xf numFmtId="0" fontId="1" fillId="2" borderId="41" xfId="0" applyNumberFormat="1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34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center" vertical="center" wrapText="1"/>
    </xf>
    <xf numFmtId="0" fontId="0" fillId="2" borderId="44" xfId="0" applyFont="1" applyFill="1" applyBorder="1" applyAlignment="1">
      <alignment horizontal="center" vertical="center" wrapText="1"/>
    </xf>
    <xf numFmtId="0" fontId="0" fillId="2" borderId="45" xfId="0" applyFont="1" applyFill="1" applyBorder="1" applyAlignment="1">
      <alignment horizontal="center" vertical="center" wrapText="1"/>
    </xf>
    <xf numFmtId="0" fontId="0" fillId="2" borderId="45" xfId="0" applyNumberFormat="1" applyFont="1" applyFill="1" applyBorder="1" applyAlignment="1">
      <alignment horizontal="left" vertical="center" wrapText="1"/>
    </xf>
    <xf numFmtId="0" fontId="1" fillId="2" borderId="45" xfId="0" applyNumberFormat="1" applyFont="1" applyFill="1" applyBorder="1" applyAlignment="1">
      <alignment horizontal="center" vertical="center" wrapText="1"/>
    </xf>
    <xf numFmtId="0" fontId="1" fillId="2" borderId="46" xfId="0" applyNumberFormat="1" applyFont="1" applyFill="1" applyBorder="1" applyAlignment="1">
      <alignment horizontal="center" vertical="center" wrapText="1"/>
    </xf>
    <xf numFmtId="169" fontId="1" fillId="2" borderId="45" xfId="0" applyNumberFormat="1" applyFont="1" applyFill="1" applyBorder="1" applyAlignment="1">
      <alignment horizontal="center" vertical="center"/>
    </xf>
    <xf numFmtId="0" fontId="0" fillId="2" borderId="39" xfId="0" applyFont="1" applyFill="1" applyBorder="1" applyAlignment="1">
      <alignment horizontal="center" vertical="center" wrapText="1"/>
    </xf>
    <xf numFmtId="0" fontId="0" fillId="2" borderId="43" xfId="0" applyFont="1" applyFill="1" applyBorder="1" applyAlignment="1">
      <alignment horizontal="center" vertical="center" wrapText="1"/>
    </xf>
    <xf numFmtId="0" fontId="0" fillId="2" borderId="26" xfId="0" applyNumberFormat="1" applyFont="1" applyFill="1" applyBorder="1" applyAlignment="1">
      <alignment horizontal="left" vertical="center" wrapText="1"/>
    </xf>
    <xf numFmtId="0" fontId="0" fillId="2" borderId="43" xfId="0" applyNumberFormat="1" applyFont="1" applyFill="1" applyBorder="1" applyAlignment="1">
      <alignment horizontal="left" vertical="center" wrapText="1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47" xfId="0" applyNumberFormat="1" applyFont="1" applyFill="1" applyBorder="1" applyAlignment="1">
      <alignment horizontal="center" vertical="center" wrapText="1"/>
    </xf>
    <xf numFmtId="0" fontId="1" fillId="2" borderId="36" xfId="0" applyNumberFormat="1" applyFont="1" applyFill="1" applyBorder="1" applyAlignment="1">
      <alignment horizontal="center" vertical="center" wrapText="1"/>
    </xf>
    <xf numFmtId="0" fontId="1" fillId="2" borderId="48" xfId="0" applyNumberFormat="1" applyFont="1" applyFill="1" applyBorder="1" applyAlignment="1">
      <alignment horizontal="center" vertical="center" wrapText="1"/>
    </xf>
    <xf numFmtId="0" fontId="0" fillId="0" borderId="26" xfId="0" applyFont="1" applyBorder="1" applyAlignment="1">
      <alignment vertical="center" wrapText="1"/>
    </xf>
    <xf numFmtId="0" fontId="0" fillId="0" borderId="30" xfId="0" applyFont="1" applyBorder="1" applyAlignment="1">
      <alignment vertical="center" wrapText="1"/>
    </xf>
    <xf numFmtId="169" fontId="1" fillId="2" borderId="30" xfId="0" applyNumberFormat="1" applyFont="1" applyFill="1" applyBorder="1" applyAlignment="1">
      <alignment horizontal="center" vertical="center" wrapText="1"/>
    </xf>
    <xf numFmtId="169" fontId="1" fillId="2" borderId="43" xfId="0" applyNumberFormat="1" applyFont="1" applyFill="1" applyBorder="1" applyAlignment="1">
      <alignment horizontal="center" vertical="center"/>
    </xf>
    <xf numFmtId="0" fontId="0" fillId="2" borderId="52" xfId="0" applyFont="1" applyFill="1" applyBorder="1" applyAlignment="1">
      <alignment horizontal="center" vertical="center" wrapText="1"/>
    </xf>
    <xf numFmtId="0" fontId="0" fillId="2" borderId="40" xfId="0" applyFont="1" applyFill="1" applyBorder="1" applyAlignment="1">
      <alignment horizontal="center" vertical="center" wrapText="1"/>
    </xf>
    <xf numFmtId="0" fontId="0" fillId="33" borderId="0" xfId="0" applyFont="1" applyFill="1" applyBorder="1" applyAlignment="1">
      <alignment horizontal="center" vertical="center" wrapText="1"/>
    </xf>
    <xf numFmtId="0" fontId="0" fillId="33" borderId="28" xfId="0" applyFont="1" applyFill="1" applyBorder="1" applyAlignment="1">
      <alignment horizontal="center" vertical="center" wrapText="1"/>
    </xf>
    <xf numFmtId="0" fontId="0" fillId="33" borderId="27" xfId="0" applyFont="1" applyFill="1" applyBorder="1" applyAlignment="1">
      <alignment horizontal="center" vertical="center" wrapText="1"/>
    </xf>
    <xf numFmtId="0" fontId="0" fillId="33" borderId="27" xfId="0" applyNumberFormat="1" applyFont="1" applyFill="1" applyBorder="1" applyAlignment="1">
      <alignment horizontal="left" vertical="center" wrapText="1"/>
    </xf>
    <xf numFmtId="0" fontId="1" fillId="33" borderId="27" xfId="0" applyNumberFormat="1" applyFont="1" applyFill="1" applyBorder="1" applyAlignment="1">
      <alignment horizontal="center" vertical="center" wrapText="1"/>
    </xf>
    <xf numFmtId="169" fontId="1" fillId="33" borderId="27" xfId="0" applyNumberFormat="1" applyFont="1" applyFill="1" applyBorder="1" applyAlignment="1">
      <alignment horizontal="center" vertical="center"/>
    </xf>
    <xf numFmtId="0" fontId="1" fillId="33" borderId="32" xfId="0" applyNumberFormat="1" applyFont="1" applyFill="1" applyBorder="1" applyAlignment="1">
      <alignment horizontal="center" vertical="center" wrapText="1"/>
    </xf>
    <xf numFmtId="0" fontId="1" fillId="33" borderId="0" xfId="0" applyNumberFormat="1" applyFont="1" applyFill="1" applyBorder="1" applyAlignment="1">
      <alignment horizontal="center" vertical="center" wrapText="1"/>
    </xf>
    <xf numFmtId="170" fontId="0" fillId="2" borderId="34" xfId="0" applyNumberFormat="1" applyFont="1" applyFill="1" applyBorder="1" applyAlignment="1">
      <alignment horizontal="left" vertical="center" wrapText="1"/>
    </xf>
    <xf numFmtId="0" fontId="1" fillId="2" borderId="53" xfId="0" applyNumberFormat="1" applyFont="1" applyFill="1" applyBorder="1" applyAlignment="1">
      <alignment horizontal="center" vertical="center" wrapText="1"/>
    </xf>
    <xf numFmtId="169" fontId="1" fillId="2" borderId="54" xfId="0" applyNumberFormat="1" applyFont="1" applyFill="1" applyBorder="1" applyAlignment="1">
      <alignment horizontal="center" vertical="center"/>
    </xf>
    <xf numFmtId="169" fontId="1" fillId="2" borderId="31" xfId="0" applyNumberFormat="1" applyFont="1" applyFill="1" applyBorder="1" applyAlignment="1">
      <alignment horizontal="center" vertical="center"/>
    </xf>
    <xf numFmtId="0" fontId="1" fillId="33" borderId="5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 wrapText="1"/>
    </xf>
    <xf numFmtId="0" fontId="0" fillId="2" borderId="42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2" borderId="50" xfId="0" applyFont="1" applyFill="1" applyBorder="1" applyAlignment="1">
      <alignment horizontal="center" vertical="center" wrapText="1"/>
    </xf>
    <xf numFmtId="0" fontId="0" fillId="2" borderId="51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1"/>
  <sheetViews>
    <sheetView tabSelected="1" topLeftCell="A10" workbookViewId="0">
      <selection activeCell="C42" sqref="C4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2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68" t="s">
        <v>7</v>
      </c>
      <c r="B1" s="69"/>
      <c r="C1" s="69"/>
      <c r="D1" s="69"/>
      <c r="E1" s="69"/>
      <c r="F1" s="69"/>
      <c r="G1" s="69"/>
      <c r="H1" s="70"/>
      <c r="I1" s="69"/>
      <c r="J1" s="69"/>
      <c r="K1" s="71"/>
    </row>
    <row r="2" spans="1:38" ht="46.5" customHeight="1" thickBot="1">
      <c r="A2" s="28"/>
      <c r="B2" s="16" t="s">
        <v>1</v>
      </c>
      <c r="C2" s="17" t="s">
        <v>0</v>
      </c>
      <c r="D2" s="13" t="s">
        <v>35</v>
      </c>
      <c r="E2" s="13" t="s">
        <v>8</v>
      </c>
      <c r="F2" s="13" t="s">
        <v>36</v>
      </c>
      <c r="G2" s="13" t="s">
        <v>2</v>
      </c>
      <c r="H2" s="13" t="s">
        <v>9</v>
      </c>
      <c r="I2" s="13" t="s">
        <v>3</v>
      </c>
      <c r="J2" s="16" t="s">
        <v>4</v>
      </c>
      <c r="K2" s="16" t="s">
        <v>6</v>
      </c>
    </row>
    <row r="3" spans="1:38" s="9" customFormat="1" ht="24" customHeight="1">
      <c r="A3" s="72" t="s">
        <v>5</v>
      </c>
      <c r="B3" s="74"/>
      <c r="C3" s="18" t="s">
        <v>11</v>
      </c>
      <c r="D3" s="18"/>
      <c r="E3" s="18"/>
      <c r="F3" s="19"/>
      <c r="G3" s="20"/>
      <c r="H3" s="20"/>
      <c r="I3" s="18"/>
      <c r="J3" s="21"/>
      <c r="K3" s="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13.5" customHeight="1">
      <c r="A4" s="73"/>
      <c r="B4" s="75"/>
      <c r="C4" s="15" t="s">
        <v>15</v>
      </c>
      <c r="D4" s="13">
        <v>336</v>
      </c>
      <c r="E4" s="13"/>
      <c r="F4" s="14">
        <v>8.86</v>
      </c>
      <c r="G4" s="14">
        <f>SUM(F4*D4)</f>
        <v>2976.96</v>
      </c>
      <c r="H4" s="13"/>
      <c r="I4" s="13"/>
      <c r="J4" s="13"/>
      <c r="K4" s="23"/>
    </row>
    <row r="5" spans="1:38" s="9" customFormat="1" ht="13.5" customHeight="1">
      <c r="A5" s="73"/>
      <c r="B5" s="75"/>
      <c r="C5" s="15" t="s">
        <v>16</v>
      </c>
      <c r="D5" s="13">
        <v>1176</v>
      </c>
      <c r="E5" s="13"/>
      <c r="F5" s="14">
        <v>8.86</v>
      </c>
      <c r="G5" s="14">
        <f t="shared" ref="G5:G13" si="0">SUM(F5*D5)</f>
        <v>10419.359999999999</v>
      </c>
      <c r="H5" s="13"/>
      <c r="I5" s="13"/>
      <c r="J5" s="13"/>
      <c r="K5" s="2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73"/>
      <c r="B6" s="75"/>
      <c r="C6" s="15" t="s">
        <v>17</v>
      </c>
      <c r="D6" s="13">
        <v>236</v>
      </c>
      <c r="E6" s="13"/>
      <c r="F6" s="14">
        <v>6.29</v>
      </c>
      <c r="G6" s="14">
        <f t="shared" si="0"/>
        <v>1484.44</v>
      </c>
      <c r="H6" s="13"/>
      <c r="I6" s="13"/>
      <c r="J6" s="13"/>
      <c r="K6" s="23"/>
    </row>
    <row r="7" spans="1:38" s="9" customFormat="1">
      <c r="A7" s="73"/>
      <c r="B7" s="75"/>
      <c r="C7" s="15" t="s">
        <v>18</v>
      </c>
      <c r="D7" s="13">
        <v>305</v>
      </c>
      <c r="E7" s="13"/>
      <c r="F7" s="14">
        <v>6.29</v>
      </c>
      <c r="G7" s="14">
        <f t="shared" si="0"/>
        <v>1918.45</v>
      </c>
      <c r="H7" s="13"/>
      <c r="I7" s="13"/>
      <c r="J7" s="13"/>
      <c r="K7" s="23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s="9" customFormat="1">
      <c r="A8" s="73"/>
      <c r="B8" s="75"/>
      <c r="C8" s="15" t="s">
        <v>19</v>
      </c>
      <c r="D8" s="13">
        <v>326</v>
      </c>
      <c r="E8" s="13"/>
      <c r="F8" s="14">
        <v>6.29</v>
      </c>
      <c r="G8" s="14">
        <f t="shared" si="0"/>
        <v>2050.54</v>
      </c>
      <c r="H8" s="13"/>
      <c r="I8" s="13"/>
      <c r="J8" s="13"/>
      <c r="K8" s="23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s="9" customFormat="1">
      <c r="A9" s="73"/>
      <c r="B9" s="75"/>
      <c r="C9" s="15" t="s">
        <v>20</v>
      </c>
      <c r="D9" s="13">
        <v>326</v>
      </c>
      <c r="E9" s="13"/>
      <c r="F9" s="14">
        <v>6.29</v>
      </c>
      <c r="G9" s="14">
        <f t="shared" si="0"/>
        <v>2050.54</v>
      </c>
      <c r="H9" s="13"/>
      <c r="I9" s="13"/>
      <c r="J9" s="13"/>
      <c r="K9" s="2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s="9" customFormat="1">
      <c r="A10" s="73"/>
      <c r="B10" s="75"/>
      <c r="C10" s="15" t="s">
        <v>21</v>
      </c>
      <c r="D10" s="13">
        <v>326</v>
      </c>
      <c r="E10" s="13"/>
      <c r="F10" s="14">
        <v>10.86</v>
      </c>
      <c r="G10" s="14">
        <f t="shared" si="0"/>
        <v>3540.3599999999997</v>
      </c>
      <c r="H10" s="13"/>
      <c r="I10" s="13"/>
      <c r="J10" s="13"/>
      <c r="K10" s="23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9" customFormat="1">
      <c r="A11" s="73"/>
      <c r="B11" s="75"/>
      <c r="C11" s="15" t="s">
        <v>22</v>
      </c>
      <c r="D11" s="13">
        <v>184</v>
      </c>
      <c r="E11" s="13"/>
      <c r="F11" s="14">
        <v>6.29</v>
      </c>
      <c r="G11" s="14">
        <f t="shared" si="0"/>
        <v>1157.3599999999999</v>
      </c>
      <c r="H11" s="13"/>
      <c r="I11" s="13"/>
      <c r="J11" s="13"/>
      <c r="K11" s="23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9" customFormat="1">
      <c r="A12" s="73"/>
      <c r="B12" s="75"/>
      <c r="C12" s="15" t="s">
        <v>23</v>
      </c>
      <c r="D12" s="13">
        <v>326</v>
      </c>
      <c r="E12" s="13"/>
      <c r="F12" s="14">
        <v>6.29</v>
      </c>
      <c r="G12" s="14">
        <f t="shared" si="0"/>
        <v>2050.54</v>
      </c>
      <c r="H12" s="13"/>
      <c r="I12" s="13"/>
      <c r="J12" s="13"/>
      <c r="K12" s="23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s="9" customFormat="1">
      <c r="A13" s="73"/>
      <c r="B13" s="75"/>
      <c r="C13" s="40" t="s">
        <v>24</v>
      </c>
      <c r="D13" s="13">
        <v>378</v>
      </c>
      <c r="E13" s="13"/>
      <c r="F13" s="14">
        <v>3.43</v>
      </c>
      <c r="G13" s="14">
        <f t="shared" si="0"/>
        <v>1296.54</v>
      </c>
      <c r="H13" s="13"/>
      <c r="I13" s="13"/>
      <c r="J13" s="13"/>
      <c r="K13" s="23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s="9" customFormat="1" ht="15.75" thickBot="1">
      <c r="A14" s="50" t="s">
        <v>10</v>
      </c>
      <c r="B14" s="51"/>
      <c r="C14" s="24"/>
      <c r="D14" s="25"/>
      <c r="E14" s="25"/>
      <c r="F14" s="26"/>
      <c r="G14" s="26">
        <f>SUM(G4:G13)</f>
        <v>28945.090000000004</v>
      </c>
      <c r="H14" s="25"/>
      <c r="I14" s="25"/>
      <c r="J14" s="25"/>
      <c r="K14" s="2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9" customFormat="1" ht="15.75" thickBot="1">
      <c r="A15" s="52"/>
      <c r="B15" s="54"/>
      <c r="C15" s="55"/>
      <c r="D15" s="56"/>
      <c r="E15" s="56"/>
      <c r="F15" s="57"/>
      <c r="G15" s="57"/>
      <c r="H15" s="56"/>
      <c r="I15" s="56"/>
      <c r="J15" s="56"/>
      <c r="K15" s="58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9" customFormat="1">
      <c r="A16" s="76" t="s">
        <v>28</v>
      </c>
      <c r="B16" s="78"/>
      <c r="C16" s="29" t="s">
        <v>12</v>
      </c>
      <c r="D16" s="18">
        <v>326</v>
      </c>
      <c r="E16" s="18"/>
      <c r="F16" s="19">
        <v>6.29</v>
      </c>
      <c r="G16" s="19">
        <f t="shared" ref="G16:G31" si="1">SUM(F16*D16)</f>
        <v>2050.54</v>
      </c>
      <c r="H16" s="18"/>
      <c r="I16" s="18"/>
      <c r="J16" s="18"/>
      <c r="K16" s="4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9" customFormat="1">
      <c r="A17" s="77"/>
      <c r="B17" s="79"/>
      <c r="C17" s="15" t="s">
        <v>25</v>
      </c>
      <c r="D17" s="11">
        <v>326</v>
      </c>
      <c r="E17" s="11"/>
      <c r="F17" s="30">
        <v>8.57</v>
      </c>
      <c r="G17" s="30">
        <f t="shared" si="1"/>
        <v>2793.82</v>
      </c>
      <c r="H17" s="11"/>
      <c r="I17" s="11"/>
      <c r="J17" s="11"/>
      <c r="K17" s="4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9" customFormat="1">
      <c r="A18" s="77"/>
      <c r="B18" s="79"/>
      <c r="C18" s="15" t="s">
        <v>26</v>
      </c>
      <c r="D18" s="11">
        <v>326</v>
      </c>
      <c r="E18" s="11"/>
      <c r="F18" s="30">
        <v>10.86</v>
      </c>
      <c r="G18" s="30">
        <f t="shared" si="1"/>
        <v>3540.3599999999997</v>
      </c>
      <c r="H18" s="11"/>
      <c r="I18" s="11"/>
      <c r="J18" s="11"/>
      <c r="K18" s="4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s="9" customFormat="1">
      <c r="A19" s="77"/>
      <c r="B19" s="79"/>
      <c r="C19" s="15" t="s">
        <v>27</v>
      </c>
      <c r="D19" s="11">
        <v>378</v>
      </c>
      <c r="E19" s="11"/>
      <c r="F19" s="30">
        <v>4.29</v>
      </c>
      <c r="G19" s="30">
        <f t="shared" si="1"/>
        <v>1621.6200000000001</v>
      </c>
      <c r="H19" s="11"/>
      <c r="I19" s="11"/>
      <c r="J19" s="11"/>
      <c r="K19" s="4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s="9" customFormat="1" ht="15.75" thickBot="1">
      <c r="A20" s="50" t="s">
        <v>10</v>
      </c>
      <c r="B20" s="51"/>
      <c r="C20" s="24"/>
      <c r="D20" s="25"/>
      <c r="E20" s="25"/>
      <c r="F20" s="26"/>
      <c r="G20" s="26">
        <f>SUM(G16:G19)</f>
        <v>10006.340000000002</v>
      </c>
      <c r="H20" s="25"/>
      <c r="I20" s="25"/>
      <c r="J20" s="25"/>
      <c r="K20" s="2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s="9" customFormat="1" ht="15.75" thickBot="1">
      <c r="A21" s="53"/>
      <c r="B21" s="54"/>
      <c r="C21" s="55"/>
      <c r="D21" s="56"/>
      <c r="E21" s="56"/>
      <c r="F21" s="57"/>
      <c r="G21" s="57"/>
      <c r="H21" s="56"/>
      <c r="I21" s="56"/>
      <c r="J21" s="58"/>
      <c r="K21" s="59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s="9" customFormat="1" ht="15.75" thickBot="1">
      <c r="A22" s="32" t="s">
        <v>30</v>
      </c>
      <c r="B22" s="33"/>
      <c r="C22" s="34" t="s">
        <v>29</v>
      </c>
      <c r="D22" s="35">
        <v>294</v>
      </c>
      <c r="E22" s="61"/>
      <c r="F22" s="63">
        <v>6.29</v>
      </c>
      <c r="G22" s="62">
        <f t="shared" si="1"/>
        <v>1849.26</v>
      </c>
      <c r="H22" s="35"/>
      <c r="I22" s="35"/>
      <c r="J22" s="35"/>
      <c r="K22" s="3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s="9" customFormat="1" ht="15.75" thickBot="1">
      <c r="A23" s="53"/>
      <c r="B23" s="54"/>
      <c r="C23" s="55"/>
      <c r="D23" s="56"/>
      <c r="E23" s="56"/>
      <c r="F23" s="56"/>
      <c r="G23" s="57"/>
      <c r="H23" s="56"/>
      <c r="I23" s="56"/>
      <c r="J23" s="56"/>
      <c r="K23" s="58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s="9" customFormat="1">
      <c r="A24" s="76" t="s">
        <v>31</v>
      </c>
      <c r="B24" s="78"/>
      <c r="C24" s="60" t="s">
        <v>13</v>
      </c>
      <c r="D24" s="18">
        <v>147</v>
      </c>
      <c r="E24" s="18"/>
      <c r="F24" s="19">
        <v>6.29</v>
      </c>
      <c r="G24" s="19">
        <f t="shared" si="1"/>
        <v>924.63</v>
      </c>
      <c r="H24" s="18"/>
      <c r="I24" s="18"/>
      <c r="J24" s="18"/>
      <c r="K24" s="4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s="9" customFormat="1">
      <c r="A25" s="77"/>
      <c r="B25" s="79"/>
      <c r="C25" s="15" t="s">
        <v>37</v>
      </c>
      <c r="D25" s="11">
        <v>21</v>
      </c>
      <c r="E25" s="11"/>
      <c r="F25" s="30">
        <v>14</v>
      </c>
      <c r="G25" s="30">
        <f t="shared" si="1"/>
        <v>294</v>
      </c>
      <c r="H25" s="11"/>
      <c r="I25" s="11"/>
      <c r="J25" s="11"/>
      <c r="K25" s="4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s="9" customFormat="1">
      <c r="A26" s="77"/>
      <c r="B26" s="79"/>
      <c r="C26" s="15" t="s">
        <v>14</v>
      </c>
      <c r="D26" s="11">
        <v>231</v>
      </c>
      <c r="E26" s="11"/>
      <c r="F26" s="30">
        <v>20</v>
      </c>
      <c r="G26" s="30">
        <f t="shared" si="1"/>
        <v>4620</v>
      </c>
      <c r="H26" s="11"/>
      <c r="I26" s="11"/>
      <c r="J26" s="11"/>
      <c r="K26" s="4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s="46" customFormat="1" ht="15.75" thickBot="1">
      <c r="A27" s="38" t="s">
        <v>10</v>
      </c>
      <c r="B27" s="39"/>
      <c r="C27" s="41"/>
      <c r="D27" s="42"/>
      <c r="E27" s="42"/>
      <c r="F27" s="49"/>
      <c r="G27" s="49">
        <f>SUM(G24:G26)</f>
        <v>5838.63</v>
      </c>
      <c r="H27" s="42"/>
      <c r="I27" s="42"/>
      <c r="J27" s="42"/>
      <c r="K27" s="4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s="46" customFormat="1" ht="15.75" thickBot="1">
      <c r="A28" s="53"/>
      <c r="B28" s="54"/>
      <c r="C28" s="55"/>
      <c r="D28" s="56"/>
      <c r="E28" s="56"/>
      <c r="F28" s="57"/>
      <c r="G28" s="57"/>
      <c r="H28" s="56"/>
      <c r="I28" s="56"/>
      <c r="J28" s="56"/>
      <c r="K28" s="6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s="46" customFormat="1" ht="15.75" thickBot="1">
      <c r="A29" s="32" t="s">
        <v>40</v>
      </c>
      <c r="B29" s="33"/>
      <c r="C29" s="34" t="s">
        <v>38</v>
      </c>
      <c r="D29" s="35">
        <v>42</v>
      </c>
      <c r="E29" s="35"/>
      <c r="F29" s="37">
        <v>19</v>
      </c>
      <c r="G29" s="37">
        <f t="shared" si="1"/>
        <v>798</v>
      </c>
      <c r="H29" s="35"/>
      <c r="I29" s="35"/>
      <c r="J29" s="35"/>
      <c r="K29" s="3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s="47" customFormat="1" ht="15.75" thickBot="1">
      <c r="A30" s="32" t="s">
        <v>32</v>
      </c>
      <c r="B30" s="33"/>
      <c r="C30" s="34" t="s">
        <v>39</v>
      </c>
      <c r="D30" s="35">
        <v>105</v>
      </c>
      <c r="E30" s="35"/>
      <c r="F30" s="37">
        <v>12</v>
      </c>
      <c r="G30" s="37">
        <f t="shared" si="1"/>
        <v>1260</v>
      </c>
      <c r="H30" s="35"/>
      <c r="I30" s="35"/>
      <c r="J30" s="35"/>
      <c r="K30" s="3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s="47" customFormat="1" ht="20.25" customHeight="1" thickBot="1">
      <c r="A31" s="32" t="s">
        <v>33</v>
      </c>
      <c r="B31" s="33"/>
      <c r="C31" s="34" t="s">
        <v>34</v>
      </c>
      <c r="D31" s="35">
        <v>111900</v>
      </c>
      <c r="E31" s="35"/>
      <c r="F31" s="37">
        <v>0.12</v>
      </c>
      <c r="G31" s="37">
        <f t="shared" si="1"/>
        <v>13428</v>
      </c>
      <c r="H31" s="35"/>
      <c r="I31" s="35"/>
      <c r="J31" s="35"/>
      <c r="K31" s="36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ht="33.75" customHeight="1">
      <c r="A32" s="65" t="s">
        <v>10</v>
      </c>
      <c r="B32" s="66"/>
      <c r="C32" s="66"/>
      <c r="D32" s="66"/>
      <c r="E32" s="66"/>
      <c r="F32" s="67"/>
      <c r="G32" s="48">
        <f>G14+G20+G22+G27+G29+G30+G31</f>
        <v>62125.320000000007</v>
      </c>
      <c r="H32" s="31"/>
      <c r="I32" s="31"/>
      <c r="J32" s="31"/>
      <c r="K32" s="31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  <row r="64" spans="1:11">
      <c r="A64" s="6"/>
      <c r="B64" s="6"/>
      <c r="C64" s="7"/>
      <c r="D64" s="8"/>
      <c r="E64" s="8"/>
      <c r="F64" s="5"/>
      <c r="G64" s="6"/>
      <c r="H64" s="6"/>
      <c r="I64" s="5"/>
      <c r="J64" s="5"/>
      <c r="K64" s="5"/>
    </row>
    <row r="65" spans="1:11">
      <c r="A65" s="6"/>
      <c r="B65" s="6"/>
      <c r="C65" s="7"/>
      <c r="D65" s="8"/>
      <c r="E65" s="8"/>
      <c r="F65" s="5"/>
      <c r="G65" s="6"/>
      <c r="H65" s="6"/>
      <c r="I65" s="5"/>
      <c r="J65" s="5"/>
      <c r="K65" s="5"/>
    </row>
    <row r="66" spans="1:11">
      <c r="A66" s="6"/>
      <c r="B66" s="6"/>
      <c r="C66" s="7"/>
      <c r="D66" s="8"/>
      <c r="E66" s="8"/>
      <c r="F66" s="5"/>
      <c r="G66" s="6"/>
      <c r="H66" s="6"/>
      <c r="I66" s="5"/>
      <c r="J66" s="5"/>
      <c r="K66" s="5"/>
    </row>
    <row r="67" spans="1:11">
      <c r="A67" s="6"/>
      <c r="B67" s="6"/>
      <c r="C67" s="7"/>
      <c r="D67" s="8"/>
      <c r="E67" s="8"/>
      <c r="F67" s="5"/>
      <c r="G67" s="6"/>
      <c r="H67" s="6"/>
      <c r="I67" s="5"/>
      <c r="J67" s="5"/>
      <c r="K67" s="5"/>
    </row>
    <row r="68" spans="1:11">
      <c r="A68" s="6"/>
      <c r="B68" s="6"/>
      <c r="C68" s="7"/>
      <c r="D68" s="8"/>
      <c r="E68" s="8"/>
      <c r="F68" s="5"/>
      <c r="G68" s="6"/>
      <c r="H68" s="6"/>
      <c r="I68" s="5"/>
      <c r="J68" s="5"/>
      <c r="K68" s="5"/>
    </row>
    <row r="69" spans="1:11">
      <c r="A69" s="6"/>
      <c r="B69" s="6"/>
      <c r="C69" s="7"/>
      <c r="D69" s="8"/>
      <c r="E69" s="8"/>
      <c r="F69" s="5"/>
      <c r="G69" s="6"/>
      <c r="H69" s="6"/>
      <c r="I69" s="5"/>
      <c r="J69" s="5"/>
      <c r="K69" s="5"/>
    </row>
    <row r="70" spans="1:11">
      <c r="A70" s="6"/>
      <c r="B70" s="6"/>
      <c r="C70" s="7"/>
      <c r="D70" s="8"/>
      <c r="E70" s="8"/>
      <c r="F70" s="5"/>
      <c r="G70" s="6"/>
      <c r="H70" s="6"/>
      <c r="I70" s="5"/>
      <c r="J70" s="5"/>
      <c r="K70" s="5"/>
    </row>
    <row r="71" spans="1:11">
      <c r="A71" s="6"/>
      <c r="B71" s="6"/>
      <c r="C71" s="7"/>
      <c r="D71" s="8"/>
      <c r="E71" s="8"/>
      <c r="F71" s="5"/>
      <c r="G71" s="6"/>
      <c r="H71" s="6"/>
      <c r="I71" s="5"/>
      <c r="J71" s="5"/>
      <c r="K71" s="5"/>
    </row>
    <row r="72" spans="1:11">
      <c r="A72" s="6"/>
      <c r="B72" s="6"/>
      <c r="C72" s="7"/>
      <c r="D72" s="8"/>
      <c r="E72" s="8"/>
      <c r="F72" s="5"/>
      <c r="G72" s="6"/>
      <c r="H72" s="6"/>
      <c r="I72" s="5"/>
      <c r="J72" s="5"/>
      <c r="K72" s="5"/>
    </row>
    <row r="73" spans="1:11">
      <c r="A73" s="6"/>
      <c r="B73" s="6"/>
      <c r="C73" s="7"/>
      <c r="D73" s="8"/>
      <c r="E73" s="8"/>
      <c r="F73" s="5"/>
      <c r="G73" s="6"/>
      <c r="H73" s="6"/>
      <c r="I73" s="5"/>
      <c r="J73" s="5"/>
      <c r="K73" s="5"/>
    </row>
    <row r="74" spans="1:11">
      <c r="A74" s="6"/>
      <c r="B74" s="6"/>
      <c r="C74" s="7"/>
      <c r="D74" s="8"/>
      <c r="E74" s="8"/>
      <c r="F74" s="5"/>
      <c r="G74" s="6"/>
      <c r="H74" s="6"/>
      <c r="I74" s="5"/>
      <c r="J74" s="5"/>
      <c r="K74" s="5"/>
    </row>
    <row r="75" spans="1:11">
      <c r="A75" s="6"/>
      <c r="B75" s="6"/>
      <c r="C75" s="7"/>
      <c r="D75" s="8"/>
      <c r="E75" s="8"/>
      <c r="F75" s="5"/>
      <c r="G75" s="6"/>
      <c r="H75" s="6"/>
      <c r="I75" s="5"/>
      <c r="J75" s="5"/>
      <c r="K75" s="5"/>
    </row>
    <row r="76" spans="1:11">
      <c r="A76" s="6"/>
      <c r="B76" s="6"/>
      <c r="C76" s="7"/>
      <c r="D76" s="8"/>
      <c r="E76" s="8"/>
      <c r="F76" s="5"/>
      <c r="G76" s="6"/>
      <c r="H76" s="6"/>
      <c r="I76" s="5"/>
      <c r="J76" s="5"/>
      <c r="K76" s="5"/>
    </row>
    <row r="77" spans="1:11">
      <c r="A77" s="6"/>
      <c r="B77" s="6"/>
      <c r="C77" s="7"/>
      <c r="D77" s="8"/>
      <c r="E77" s="8"/>
      <c r="F77" s="5"/>
      <c r="G77" s="6"/>
      <c r="H77" s="6"/>
      <c r="I77" s="5"/>
      <c r="J77" s="5"/>
      <c r="K77" s="5"/>
    </row>
    <row r="78" spans="1:11">
      <c r="A78" s="6"/>
      <c r="B78" s="6"/>
      <c r="C78" s="7"/>
      <c r="D78" s="8"/>
      <c r="E78" s="8"/>
      <c r="F78" s="5"/>
      <c r="G78" s="6"/>
      <c r="H78" s="6"/>
      <c r="I78" s="5"/>
      <c r="J78" s="5"/>
      <c r="K78" s="5"/>
    </row>
    <row r="79" spans="1:11">
      <c r="A79" s="6"/>
      <c r="B79" s="6"/>
      <c r="C79" s="7"/>
      <c r="D79" s="8"/>
      <c r="E79" s="8"/>
      <c r="F79" s="5"/>
      <c r="G79" s="6"/>
      <c r="H79" s="6"/>
      <c r="I79" s="5"/>
      <c r="J79" s="5"/>
      <c r="K79" s="5"/>
    </row>
    <row r="80" spans="1:11">
      <c r="A80" s="6"/>
      <c r="B80" s="6"/>
      <c r="C80" s="7"/>
      <c r="D80" s="8"/>
      <c r="E80" s="8"/>
      <c r="F80" s="5"/>
      <c r="G80" s="6"/>
      <c r="H80" s="6"/>
      <c r="I80" s="5"/>
      <c r="J80" s="5"/>
      <c r="K80" s="5"/>
    </row>
    <row r="81" spans="1:11">
      <c r="A81" s="6"/>
      <c r="B81" s="6"/>
      <c r="C81" s="7"/>
      <c r="D81" s="8"/>
      <c r="E81" s="8"/>
      <c r="F81" s="5"/>
      <c r="G81" s="6"/>
      <c r="H81" s="6"/>
      <c r="I81" s="5"/>
      <c r="J81" s="5"/>
      <c r="K81" s="5"/>
    </row>
    <row r="82" spans="1:11">
      <c r="A82" s="6"/>
      <c r="B82" s="6"/>
      <c r="C82" s="7"/>
      <c r="D82" s="8"/>
      <c r="E82" s="8"/>
      <c r="F82" s="5"/>
      <c r="G82" s="6"/>
      <c r="H82" s="6"/>
      <c r="I82" s="5"/>
      <c r="J82" s="5"/>
      <c r="K82" s="5"/>
    </row>
    <row r="83" spans="1:11">
      <c r="A83" s="6"/>
      <c r="B83" s="6"/>
      <c r="C83" s="7"/>
      <c r="D83" s="8"/>
      <c r="E83" s="8"/>
      <c r="F83" s="5"/>
      <c r="G83" s="6"/>
      <c r="H83" s="6"/>
      <c r="I83" s="5"/>
      <c r="J83" s="5"/>
      <c r="K83" s="5"/>
    </row>
    <row r="84" spans="1:11">
      <c r="A84" s="6"/>
      <c r="B84" s="6"/>
      <c r="C84" s="7"/>
      <c r="D84" s="8"/>
      <c r="E84" s="8"/>
      <c r="F84" s="5"/>
      <c r="G84" s="6"/>
      <c r="H84" s="6"/>
      <c r="I84" s="5"/>
      <c r="J84" s="5"/>
      <c r="K84" s="5"/>
    </row>
    <row r="85" spans="1:11">
      <c r="A85" s="6"/>
      <c r="B85" s="6"/>
      <c r="C85" s="7"/>
      <c r="D85" s="8"/>
      <c r="E85" s="8"/>
      <c r="F85" s="5"/>
      <c r="G85" s="6"/>
      <c r="H85" s="6"/>
      <c r="I85" s="5"/>
      <c r="J85" s="5"/>
      <c r="K85" s="5"/>
    </row>
    <row r="86" spans="1:11">
      <c r="A86" s="6"/>
      <c r="B86" s="6"/>
      <c r="C86" s="7"/>
      <c r="D86" s="8"/>
      <c r="E86" s="8"/>
      <c r="F86" s="5"/>
      <c r="G86" s="6"/>
      <c r="H86" s="6"/>
      <c r="I86" s="5"/>
      <c r="J86" s="5"/>
      <c r="K86" s="5"/>
    </row>
    <row r="87" spans="1:11">
      <c r="A87" s="6"/>
      <c r="B87" s="6"/>
      <c r="C87" s="7"/>
      <c r="D87" s="8"/>
      <c r="E87" s="8"/>
      <c r="F87" s="5"/>
      <c r="G87" s="6"/>
      <c r="H87" s="6"/>
      <c r="I87" s="5"/>
      <c r="J87" s="5"/>
      <c r="K87" s="5"/>
    </row>
    <row r="88" spans="1:11">
      <c r="A88" s="6"/>
      <c r="B88" s="6"/>
      <c r="C88" s="7"/>
      <c r="D88" s="8"/>
      <c r="E88" s="8"/>
      <c r="F88" s="5"/>
      <c r="G88" s="6"/>
      <c r="H88" s="6"/>
      <c r="I88" s="5"/>
      <c r="J88" s="5"/>
      <c r="K88" s="5"/>
    </row>
    <row r="89" spans="1:11">
      <c r="A89" s="6"/>
      <c r="B89" s="6"/>
      <c r="C89" s="7"/>
      <c r="D89" s="8"/>
      <c r="E89" s="8"/>
      <c r="F89" s="5"/>
      <c r="G89" s="6"/>
      <c r="H89" s="6"/>
      <c r="I89" s="5"/>
      <c r="J89" s="5"/>
      <c r="K89" s="5"/>
    </row>
    <row r="90" spans="1:11">
      <c r="A90" s="6"/>
      <c r="B90" s="6"/>
      <c r="C90" s="7"/>
      <c r="D90" s="8"/>
      <c r="E90" s="8"/>
      <c r="F90" s="5"/>
      <c r="G90" s="6"/>
      <c r="H90" s="6"/>
      <c r="I90" s="5"/>
      <c r="J90" s="5"/>
      <c r="K90" s="5"/>
    </row>
    <row r="91" spans="1:11">
      <c r="A91" s="6"/>
      <c r="B91" s="6"/>
      <c r="C91" s="7"/>
      <c r="D91" s="8"/>
      <c r="E91" s="8"/>
      <c r="F91" s="5"/>
      <c r="G91" s="6"/>
      <c r="H91" s="6"/>
      <c r="I91" s="5"/>
      <c r="J91" s="5"/>
      <c r="K91" s="5"/>
    </row>
  </sheetData>
  <mergeCells count="8">
    <mergeCell ref="A32:F32"/>
    <mergeCell ref="A1:K1"/>
    <mergeCell ref="A3:A13"/>
    <mergeCell ref="B3:B13"/>
    <mergeCell ref="A16:A19"/>
    <mergeCell ref="B16:B19"/>
    <mergeCell ref="A24:A26"/>
    <mergeCell ref="B24:B2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2025-09-18T15:07:46Z</dcterms:modified>
</cp:coreProperties>
</file>